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БКТП Жилой поселок" sheetId="3" r:id="rId1"/>
  </sheets>
  <calcPr calcId="145621"/>
</workbook>
</file>

<file path=xl/calcChain.xml><?xml version="1.0" encoding="utf-8"?>
<calcChain xmlns="http://schemas.openxmlformats.org/spreadsheetml/2006/main">
  <c r="L40" i="3" l="1"/>
  <c r="M40" i="3" s="1"/>
  <c r="I40" i="3"/>
  <c r="J40" i="3" s="1"/>
  <c r="F40" i="3"/>
  <c r="G40" i="3" s="1"/>
  <c r="C40" i="3"/>
  <c r="D40" i="3" s="1"/>
  <c r="L39" i="3"/>
  <c r="M39" i="3" s="1"/>
  <c r="I39" i="3"/>
  <c r="J39" i="3" s="1"/>
  <c r="F39" i="3"/>
  <c r="G39" i="3" s="1"/>
  <c r="C39" i="3"/>
  <c r="D39" i="3" s="1"/>
  <c r="L38" i="3"/>
  <c r="M38" i="3" s="1"/>
  <c r="I38" i="3"/>
  <c r="J38" i="3" s="1"/>
  <c r="F38" i="3"/>
  <c r="G38" i="3" s="1"/>
  <c r="C38" i="3"/>
  <c r="D38" i="3" s="1"/>
  <c r="L37" i="3"/>
  <c r="M37" i="3" s="1"/>
  <c r="I37" i="3"/>
  <c r="J37" i="3" s="1"/>
  <c r="F37" i="3"/>
  <c r="G37" i="3" s="1"/>
  <c r="C37" i="3"/>
  <c r="D37" i="3" s="1"/>
  <c r="L36" i="3"/>
  <c r="M36" i="3" s="1"/>
  <c r="I36" i="3"/>
  <c r="J36" i="3" s="1"/>
  <c r="F36" i="3"/>
  <c r="G36" i="3" s="1"/>
  <c r="C36" i="3"/>
  <c r="D36" i="3" s="1"/>
  <c r="L35" i="3"/>
  <c r="M35" i="3" s="1"/>
  <c r="P35" i="3" s="1"/>
  <c r="I35" i="3"/>
  <c r="J35" i="3" s="1"/>
  <c r="F35" i="3"/>
  <c r="G35" i="3" s="1"/>
  <c r="C35" i="3"/>
  <c r="D35" i="3" s="1"/>
  <c r="L34" i="3"/>
  <c r="M34" i="3" s="1"/>
  <c r="I34" i="3"/>
  <c r="J34" i="3" s="1"/>
  <c r="F34" i="3"/>
  <c r="G34" i="3" s="1"/>
  <c r="C34" i="3"/>
  <c r="D34" i="3" s="1"/>
  <c r="L33" i="3"/>
  <c r="M33" i="3" s="1"/>
  <c r="I33" i="3"/>
  <c r="J33" i="3" s="1"/>
  <c r="F33" i="3"/>
  <c r="G33" i="3" s="1"/>
  <c r="C33" i="3"/>
  <c r="D33" i="3" s="1"/>
  <c r="L32" i="3"/>
  <c r="M32" i="3" s="1"/>
  <c r="I32" i="3"/>
  <c r="J32" i="3" s="1"/>
  <c r="F32" i="3"/>
  <c r="G32" i="3" s="1"/>
  <c r="C32" i="3"/>
  <c r="D32" i="3" s="1"/>
  <c r="L31" i="3"/>
  <c r="M31" i="3" s="1"/>
  <c r="I31" i="3"/>
  <c r="J31" i="3" s="1"/>
  <c r="F31" i="3"/>
  <c r="G31" i="3" s="1"/>
  <c r="C31" i="3"/>
  <c r="D31" i="3" s="1"/>
  <c r="L30" i="3"/>
  <c r="M30" i="3" s="1"/>
  <c r="I30" i="3"/>
  <c r="J30" i="3" s="1"/>
  <c r="F30" i="3"/>
  <c r="G30" i="3" s="1"/>
  <c r="C30" i="3"/>
  <c r="D30" i="3" s="1"/>
  <c r="L29" i="3"/>
  <c r="M29" i="3" s="1"/>
  <c r="I29" i="3"/>
  <c r="J29" i="3" s="1"/>
  <c r="F29" i="3"/>
  <c r="G29" i="3" s="1"/>
  <c r="C29" i="3"/>
  <c r="D29" i="3" s="1"/>
  <c r="L28" i="3"/>
  <c r="M28" i="3" s="1"/>
  <c r="I28" i="3"/>
  <c r="J28" i="3" s="1"/>
  <c r="F28" i="3"/>
  <c r="G28" i="3" s="1"/>
  <c r="C28" i="3"/>
  <c r="D28" i="3" s="1"/>
  <c r="L27" i="3"/>
  <c r="M27" i="3" s="1"/>
  <c r="I27" i="3"/>
  <c r="J27" i="3" s="1"/>
  <c r="F27" i="3"/>
  <c r="G27" i="3" s="1"/>
  <c r="C27" i="3"/>
  <c r="D27" i="3" s="1"/>
  <c r="L26" i="3"/>
  <c r="M26" i="3" s="1"/>
  <c r="I26" i="3"/>
  <c r="J26" i="3" s="1"/>
  <c r="F26" i="3"/>
  <c r="G26" i="3" s="1"/>
  <c r="C26" i="3"/>
  <c r="D26" i="3" s="1"/>
  <c r="L25" i="3"/>
  <c r="M25" i="3" s="1"/>
  <c r="I25" i="3"/>
  <c r="J25" i="3" s="1"/>
  <c r="F25" i="3"/>
  <c r="G25" i="3" s="1"/>
  <c r="C25" i="3"/>
  <c r="D25" i="3" s="1"/>
  <c r="L24" i="3"/>
  <c r="M24" i="3" s="1"/>
  <c r="I24" i="3"/>
  <c r="J24" i="3" s="1"/>
  <c r="F24" i="3"/>
  <c r="G24" i="3" s="1"/>
  <c r="C24" i="3"/>
  <c r="D24" i="3" s="1"/>
  <c r="L23" i="3"/>
  <c r="M23" i="3" s="1"/>
  <c r="I23" i="3"/>
  <c r="J23" i="3" s="1"/>
  <c r="F23" i="3"/>
  <c r="G23" i="3" s="1"/>
  <c r="C23" i="3"/>
  <c r="D23" i="3" s="1"/>
  <c r="L22" i="3"/>
  <c r="M22" i="3" s="1"/>
  <c r="I22" i="3"/>
  <c r="J22" i="3" s="1"/>
  <c r="F22" i="3"/>
  <c r="G22" i="3" s="1"/>
  <c r="C22" i="3"/>
  <c r="D22" i="3" s="1"/>
  <c r="L21" i="3"/>
  <c r="M21" i="3" s="1"/>
  <c r="I21" i="3"/>
  <c r="J21" i="3" s="1"/>
  <c r="F21" i="3"/>
  <c r="G21" i="3" s="1"/>
  <c r="C21" i="3"/>
  <c r="D21" i="3" s="1"/>
  <c r="L20" i="3"/>
  <c r="M20" i="3" s="1"/>
  <c r="I20" i="3"/>
  <c r="J20" i="3" s="1"/>
  <c r="F20" i="3"/>
  <c r="G20" i="3" s="1"/>
  <c r="C20" i="3"/>
  <c r="D20" i="3" s="1"/>
  <c r="L19" i="3"/>
  <c r="M19" i="3" s="1"/>
  <c r="I19" i="3"/>
  <c r="J19" i="3" s="1"/>
  <c r="F19" i="3"/>
  <c r="G19" i="3" s="1"/>
  <c r="C19" i="3"/>
  <c r="D19" i="3" s="1"/>
  <c r="L18" i="3"/>
  <c r="M18" i="3" s="1"/>
  <c r="I18" i="3"/>
  <c r="J18" i="3" s="1"/>
  <c r="F18" i="3"/>
  <c r="G18" i="3" s="1"/>
  <c r="C18" i="3"/>
  <c r="D18" i="3" s="1"/>
  <c r="L17" i="3"/>
  <c r="I17" i="3"/>
  <c r="J17" i="3" s="1"/>
  <c r="F17" i="3"/>
  <c r="C17" i="3"/>
  <c r="D17" i="3" s="1"/>
  <c r="L41" i="3" l="1"/>
  <c r="F41" i="3"/>
  <c r="D41" i="3"/>
  <c r="M17" i="3"/>
  <c r="M41" i="3" s="1"/>
  <c r="J41" i="3"/>
  <c r="G17" i="3"/>
  <c r="G41" i="3" s="1"/>
  <c r="C41" i="3"/>
  <c r="I41" i="3"/>
</calcChain>
</file>

<file path=xl/sharedStrings.xml><?xml version="1.0" encoding="utf-8"?>
<sst xmlns="http://schemas.openxmlformats.org/spreadsheetml/2006/main" count="66" uniqueCount="49">
  <si>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</si>
  <si>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</si>
  <si>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</si>
  <si>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</si>
  <si>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</si>
  <si>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</si>
  <si>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</si>
  <si>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</si>
  <si>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</si>
  <si>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</si>
  <si>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</si>
  <si>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</si>
  <si>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</si>
  <si>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</si>
  <si>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</si>
  <si>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</si>
  <si>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</si>
  <si>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</si>
  <si>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</si>
  <si>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</si>
  <si>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</si>
  <si>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</si>
  <si>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</si>
  <si>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</si>
  <si>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</si>
  <si>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</si>
  <si>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</si>
  <si>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</si>
  <si>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</si>
  <si>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</si>
  <si>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</si>
  <si>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</si>
  <si>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</si>
  <si>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ВЛ-1001 ПС "Карманово"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</si>
  <si>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ВЛ-1002 ПС "Карманово"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</si>
  <si>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23957700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</si>
  <si>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23957700</t>
    </r>
    <r>
      <rPr>
        <sz val="11"/>
        <rFont val="Times New Roman"/>
        <family val="1"/>
        <charset val="204"/>
      </rPr>
      <t>_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</si>
  <si>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23955743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</si>
  <si>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23955743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</si>
  <si>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</si>
  <si>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</si>
  <si>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</si>
  <si>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</si>
  <si>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</si>
  <si>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</si>
  <si>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</si>
  <si>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с. Карманово</t>
  </si>
  <si>
    <t>записей показаний электросчетчиков БКТП "Жилой поселок"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</si>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</sst>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9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Continuous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5" xfId="0" applyNumberFormat="1" applyFont="1" applyFill="1" applyBorder="1" applyAlignment="1" applyProtection="1">
      <alignment horizontal="center" vertical="center" textRotation="90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/>
    <xf numFmtId="2" fontId="0" fillId="0" borderId="11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topLeftCell="A4" workbookViewId="0">
      <selection activeCell="J15" sqref="J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13" ht="15" x14ac:dyDescent="0.25">
      <c r="A1" s="11" t="s">
        <v>40</v>
      </c>
      <c r="B1" s="11"/>
      <c r="C1" s="11"/>
      <c r="D1" s="11"/>
      <c r="E1" s="11"/>
      <c r="F1" s="11"/>
      <c r="G1" s="11"/>
    </row>
    <row r="2" spans="1:13" ht="15" x14ac:dyDescent="0.25">
      <c r="A2" s="11" t="s">
        <v>41</v>
      </c>
      <c r="B2" s="11"/>
      <c r="C2" s="11"/>
      <c r="D2" s="11"/>
      <c r="E2" s="11"/>
      <c r="F2" s="11"/>
      <c r="G2" s="11"/>
    </row>
    <row r="3" spans="1:13" ht="15" x14ac:dyDescent="0.25">
      <c r="A3" s="11" t="s">
        <v>46</v>
      </c>
      <c r="B3" s="11"/>
      <c r="C3" s="11"/>
      <c r="D3" s="11"/>
      <c r="E3" s="11"/>
      <c r="F3" s="11"/>
      <c r="G3" s="11"/>
    </row>
    <row r="4" spans="1:13" ht="15" x14ac:dyDescent="0.25">
      <c r="A4" s="11" t="s">
        <v>42</v>
      </c>
      <c r="B4" s="11"/>
      <c r="C4" s="11"/>
      <c r="D4" s="11"/>
      <c r="E4" s="11"/>
      <c r="F4" s="11"/>
      <c r="G4" s="11"/>
    </row>
    <row r="5" spans="1:13" ht="15" x14ac:dyDescent="0.25">
      <c r="A5" s="11" t="s">
        <v>43</v>
      </c>
      <c r="B5" s="11"/>
      <c r="C5" s="11"/>
      <c r="D5" s="11"/>
      <c r="E5" s="11"/>
      <c r="F5" s="11"/>
      <c r="G5" s="11"/>
    </row>
    <row r="6" spans="1:13" x14ac:dyDescent="0.2">
      <c r="A6" s="12"/>
      <c r="B6" s="12"/>
      <c r="C6" s="12"/>
      <c r="D6" s="12"/>
      <c r="E6" s="12"/>
      <c r="F6" s="12"/>
      <c r="G6" s="12"/>
    </row>
    <row r="7" spans="1:13" ht="15.75" x14ac:dyDescent="0.25">
      <c r="A7" s="13" t="s">
        <v>44</v>
      </c>
      <c r="B7" s="13"/>
      <c r="C7" s="13"/>
      <c r="D7" s="13"/>
      <c r="E7" s="13"/>
      <c r="F7" s="13"/>
      <c r="G7" s="13"/>
    </row>
    <row r="8" spans="1:13" ht="15.75" x14ac:dyDescent="0.25">
      <c r="A8" s="13" t="s">
        <v>47</v>
      </c>
      <c r="B8" s="13"/>
      <c r="C8" s="13"/>
      <c r="D8" s="13"/>
      <c r="E8" s="13"/>
      <c r="F8" s="13"/>
      <c r="G8" s="13"/>
    </row>
    <row r="9" spans="1:13" ht="15.75" x14ac:dyDescent="0.25">
      <c r="A9" s="13"/>
      <c r="B9" s="13"/>
      <c r="C9" s="20" t="s">
        <v>48</v>
      </c>
      <c r="D9" s="20"/>
      <c r="E9" s="20"/>
      <c r="F9" s="13"/>
    </row>
    <row r="10" spans="1:13" ht="16.5" thickBot="1" x14ac:dyDescent="0.3">
      <c r="A10" s="13" t="s">
        <v>45</v>
      </c>
      <c r="B10" s="13"/>
      <c r="C10" s="13"/>
      <c r="D10" s="13"/>
      <c r="E10" s="13"/>
      <c r="F10" s="13"/>
      <c r="G10" s="13"/>
    </row>
    <row r="11" spans="1:13" ht="48.75" customHeight="1" x14ac:dyDescent="0.2">
      <c r="A11" s="21" t="s">
        <v>26</v>
      </c>
      <c r="B11" s="23" t="s">
        <v>33</v>
      </c>
      <c r="C11" s="24"/>
      <c r="D11" s="24"/>
      <c r="E11" s="24"/>
      <c r="F11" s="24"/>
      <c r="G11" s="24"/>
      <c r="H11" s="23" t="s">
        <v>34</v>
      </c>
      <c r="I11" s="24"/>
      <c r="J11" s="24"/>
      <c r="K11" s="24"/>
      <c r="L11" s="24"/>
      <c r="M11" s="25"/>
    </row>
    <row r="12" spans="1:13" ht="32.25" customHeight="1" x14ac:dyDescent="0.2">
      <c r="A12" s="22"/>
      <c r="B12" s="26" t="s">
        <v>35</v>
      </c>
      <c r="C12" s="27"/>
      <c r="D12" s="27"/>
      <c r="E12" s="26" t="s">
        <v>36</v>
      </c>
      <c r="F12" s="27"/>
      <c r="G12" s="27"/>
      <c r="H12" s="26" t="s">
        <v>37</v>
      </c>
      <c r="I12" s="27"/>
      <c r="J12" s="27"/>
      <c r="K12" s="26" t="s">
        <v>38</v>
      </c>
      <c r="L12" s="27"/>
      <c r="M12" s="28"/>
    </row>
    <row r="13" spans="1:13" ht="39" customHeight="1" x14ac:dyDescent="0.2">
      <c r="A13" s="22"/>
      <c r="B13" s="26" t="s">
        <v>39</v>
      </c>
      <c r="C13" s="26"/>
      <c r="D13" s="26"/>
      <c r="E13" s="26"/>
      <c r="F13" s="26"/>
      <c r="G13" s="26"/>
      <c r="H13" s="26" t="s">
        <v>39</v>
      </c>
      <c r="I13" s="26"/>
      <c r="J13" s="26"/>
      <c r="K13" s="26"/>
      <c r="L13" s="26"/>
      <c r="M13" s="29"/>
    </row>
    <row r="14" spans="1:13" ht="24.75" customHeight="1" x14ac:dyDescent="0.2">
      <c r="A14" s="22"/>
      <c r="B14" s="30" t="s">
        <v>32</v>
      </c>
      <c r="C14" s="30"/>
      <c r="D14" s="30"/>
      <c r="E14" s="31">
        <v>200</v>
      </c>
      <c r="F14" s="31"/>
      <c r="G14" s="31"/>
      <c r="H14" s="30" t="s">
        <v>32</v>
      </c>
      <c r="I14" s="30"/>
      <c r="J14" s="30"/>
      <c r="K14" s="31">
        <v>200</v>
      </c>
      <c r="L14" s="31"/>
      <c r="M14" s="32"/>
    </row>
    <row r="15" spans="1:13" ht="57.75" customHeight="1" thickBot="1" x14ac:dyDescent="0.25">
      <c r="A15" s="22"/>
      <c r="B15" s="14" t="s">
        <v>27</v>
      </c>
      <c r="C15" s="14" t="s">
        <v>28</v>
      </c>
      <c r="D15" s="14" t="s">
        <v>30</v>
      </c>
      <c r="E15" s="14" t="s">
        <v>27</v>
      </c>
      <c r="F15" s="14" t="s">
        <v>28</v>
      </c>
      <c r="G15" s="14" t="s">
        <v>29</v>
      </c>
      <c r="H15" s="14" t="s">
        <v>27</v>
      </c>
      <c r="I15" s="14" t="s">
        <v>28</v>
      </c>
      <c r="J15" s="14" t="s">
        <v>30</v>
      </c>
      <c r="K15" s="14" t="s">
        <v>27</v>
      </c>
      <c r="L15" s="14" t="s">
        <v>28</v>
      </c>
      <c r="M15" s="15" t="s">
        <v>29</v>
      </c>
    </row>
    <row r="16" spans="1:13" ht="16.5" customHeight="1" thickTop="1" x14ac:dyDescent="0.2">
      <c r="A16" s="16" t="s">
        <v>0</v>
      </c>
      <c r="B16" s="33">
        <v>15453.75</v>
      </c>
      <c r="C16" s="7" t="s">
        <v>31</v>
      </c>
      <c r="D16" s="7" t="s">
        <v>31</v>
      </c>
      <c r="E16" s="33">
        <v>5963.7</v>
      </c>
      <c r="F16" s="7" t="s">
        <v>31</v>
      </c>
      <c r="G16" s="7" t="s">
        <v>31</v>
      </c>
      <c r="H16" s="33">
        <v>6728.64</v>
      </c>
      <c r="I16" s="7" t="s">
        <v>31</v>
      </c>
      <c r="J16" s="7" t="s">
        <v>31</v>
      </c>
      <c r="K16" s="33">
        <v>3014.45</v>
      </c>
      <c r="L16" s="7" t="s">
        <v>31</v>
      </c>
      <c r="M16" s="8" t="s">
        <v>31</v>
      </c>
    </row>
    <row r="17" spans="1:13" ht="15.95" customHeight="1" x14ac:dyDescent="0.2">
      <c r="A17" s="16" t="s">
        <v>1</v>
      </c>
      <c r="B17" s="10">
        <v>15453.75</v>
      </c>
      <c r="C17" s="9">
        <f>B17-B16</f>
        <v>0</v>
      </c>
      <c r="D17" s="7">
        <f>C17*$E$14</f>
        <v>0</v>
      </c>
      <c r="E17" s="10">
        <v>5963.7</v>
      </c>
      <c r="F17" s="9">
        <f>E17-E16</f>
        <v>0</v>
      </c>
      <c r="G17" s="7">
        <f>F17*$E$14</f>
        <v>0</v>
      </c>
      <c r="H17" s="10">
        <v>6729.11</v>
      </c>
      <c r="I17" s="9">
        <f>H17-H16</f>
        <v>0.46999999999934516</v>
      </c>
      <c r="J17" s="7">
        <f>I17*$K$14</f>
        <v>93.999999999869033</v>
      </c>
      <c r="K17" s="10">
        <v>3014.64</v>
      </c>
      <c r="L17" s="9">
        <f>K17-K16</f>
        <v>0.19000000000005457</v>
      </c>
      <c r="M17" s="8">
        <f>L17*$K$14</f>
        <v>38.000000000010914</v>
      </c>
    </row>
    <row r="18" spans="1:13" ht="15.95" customHeight="1" x14ac:dyDescent="0.2">
      <c r="A18" s="16" t="s">
        <v>2</v>
      </c>
      <c r="B18" s="10">
        <v>15453.75</v>
      </c>
      <c r="C18" s="9">
        <f>B18-B17</f>
        <v>0</v>
      </c>
      <c r="D18" s="7">
        <f t="shared" ref="D18:D40" si="0">C18*$E$14</f>
        <v>0</v>
      </c>
      <c r="E18" s="10">
        <v>5963.7</v>
      </c>
      <c r="F18" s="9">
        <f>E18-E17</f>
        <v>0</v>
      </c>
      <c r="G18" s="7">
        <f t="shared" ref="G18:G40" si="1">F18*$E$14</f>
        <v>0</v>
      </c>
      <c r="H18" s="10">
        <v>6729.55</v>
      </c>
      <c r="I18" s="9">
        <f>H18-H17</f>
        <v>0.44000000000050932</v>
      </c>
      <c r="J18" s="7">
        <f t="shared" ref="J18:J40" si="2">I18*$K$14</f>
        <v>88.000000000101863</v>
      </c>
      <c r="K18" s="10">
        <v>3014.83</v>
      </c>
      <c r="L18" s="9">
        <f>K18-K17</f>
        <v>0.19000000000005457</v>
      </c>
      <c r="M18" s="8">
        <f t="shared" ref="M18:M40" si="3">L18*$K$14</f>
        <v>38.000000000010914</v>
      </c>
    </row>
    <row r="19" spans="1:13" ht="15.95" customHeight="1" x14ac:dyDescent="0.2">
      <c r="A19" s="16" t="s">
        <v>3</v>
      </c>
      <c r="B19" s="10">
        <v>15453.75</v>
      </c>
      <c r="C19" s="9">
        <f>B19-B18</f>
        <v>0</v>
      </c>
      <c r="D19" s="7">
        <f t="shared" si="0"/>
        <v>0</v>
      </c>
      <c r="E19" s="10">
        <v>5963.7</v>
      </c>
      <c r="F19" s="9">
        <f t="shared" ref="F19:F40" si="4">E19-E18</f>
        <v>0</v>
      </c>
      <c r="G19" s="7">
        <f t="shared" si="1"/>
        <v>0</v>
      </c>
      <c r="H19" s="10">
        <v>6729.97</v>
      </c>
      <c r="I19" s="9">
        <f t="shared" ref="I19:I40" si="5">H19-H18</f>
        <v>0.42000000000007276</v>
      </c>
      <c r="J19" s="7">
        <f t="shared" si="2"/>
        <v>84.000000000014552</v>
      </c>
      <c r="K19" s="10">
        <v>3015.02</v>
      </c>
      <c r="L19" s="9">
        <f t="shared" ref="L19:L40" si="6">K19-K18</f>
        <v>0.19000000000005457</v>
      </c>
      <c r="M19" s="8">
        <f t="shared" si="3"/>
        <v>38.000000000010914</v>
      </c>
    </row>
    <row r="20" spans="1:13" ht="15.95" customHeight="1" x14ac:dyDescent="0.2">
      <c r="A20" s="16" t="s">
        <v>4</v>
      </c>
      <c r="B20" s="10">
        <v>15453.75</v>
      </c>
      <c r="C20" s="9">
        <f t="shared" ref="C20:C40" si="7">B20-B19</f>
        <v>0</v>
      </c>
      <c r="D20" s="7">
        <f t="shared" si="0"/>
        <v>0</v>
      </c>
      <c r="E20" s="10">
        <v>5963.7</v>
      </c>
      <c r="F20" s="9">
        <f t="shared" si="4"/>
        <v>0</v>
      </c>
      <c r="G20" s="7">
        <f t="shared" si="1"/>
        <v>0</v>
      </c>
      <c r="H20" s="10">
        <v>6730.36</v>
      </c>
      <c r="I20" s="9">
        <f t="shared" si="5"/>
        <v>0.38999999999941792</v>
      </c>
      <c r="J20" s="7">
        <f t="shared" si="2"/>
        <v>77.999999999883585</v>
      </c>
      <c r="K20" s="10">
        <v>3015.19</v>
      </c>
      <c r="L20" s="9">
        <f t="shared" si="6"/>
        <v>0.17000000000007276</v>
      </c>
      <c r="M20" s="8">
        <f t="shared" si="3"/>
        <v>34.000000000014552</v>
      </c>
    </row>
    <row r="21" spans="1:13" ht="15.95" customHeight="1" x14ac:dyDescent="0.2">
      <c r="A21" s="16" t="s">
        <v>5</v>
      </c>
      <c r="B21" s="10">
        <v>15453.75</v>
      </c>
      <c r="C21" s="9">
        <f t="shared" si="7"/>
        <v>0</v>
      </c>
      <c r="D21" s="7">
        <f t="shared" si="0"/>
        <v>0</v>
      </c>
      <c r="E21" s="10">
        <v>5963.7</v>
      </c>
      <c r="F21" s="9">
        <f t="shared" si="4"/>
        <v>0</v>
      </c>
      <c r="G21" s="7">
        <f t="shared" si="1"/>
        <v>0</v>
      </c>
      <c r="H21" s="10">
        <v>6730.76</v>
      </c>
      <c r="I21" s="9">
        <f t="shared" si="5"/>
        <v>0.4000000000005457</v>
      </c>
      <c r="J21" s="7">
        <f t="shared" si="2"/>
        <v>80.000000000109139</v>
      </c>
      <c r="K21" s="10">
        <v>3015.37</v>
      </c>
      <c r="L21" s="9">
        <f t="shared" si="6"/>
        <v>0.17999999999983629</v>
      </c>
      <c r="M21" s="8">
        <f t="shared" si="3"/>
        <v>35.999999999967258</v>
      </c>
    </row>
    <row r="22" spans="1:13" ht="15.95" customHeight="1" x14ac:dyDescent="0.2">
      <c r="A22" s="16" t="s">
        <v>6</v>
      </c>
      <c r="B22" s="10">
        <v>15453.75</v>
      </c>
      <c r="C22" s="9">
        <f t="shared" si="7"/>
        <v>0</v>
      </c>
      <c r="D22" s="7">
        <f t="shared" si="0"/>
        <v>0</v>
      </c>
      <c r="E22" s="10">
        <v>5963.7</v>
      </c>
      <c r="F22" s="9">
        <f t="shared" si="4"/>
        <v>0</v>
      </c>
      <c r="G22" s="7">
        <f t="shared" si="1"/>
        <v>0</v>
      </c>
      <c r="H22" s="10">
        <v>6731.15</v>
      </c>
      <c r="I22" s="9">
        <f t="shared" si="5"/>
        <v>0.38999999999941792</v>
      </c>
      <c r="J22" s="7">
        <f t="shared" si="2"/>
        <v>77.999999999883585</v>
      </c>
      <c r="K22" s="10">
        <v>3015.54</v>
      </c>
      <c r="L22" s="9">
        <f t="shared" si="6"/>
        <v>0.17000000000007276</v>
      </c>
      <c r="M22" s="8">
        <f t="shared" si="3"/>
        <v>34.000000000014552</v>
      </c>
    </row>
    <row r="23" spans="1:13" ht="15.95" customHeight="1" x14ac:dyDescent="0.2">
      <c r="A23" s="16" t="s">
        <v>7</v>
      </c>
      <c r="B23" s="10">
        <v>15453.75</v>
      </c>
      <c r="C23" s="9">
        <f t="shared" si="7"/>
        <v>0</v>
      </c>
      <c r="D23" s="7">
        <f t="shared" si="0"/>
        <v>0</v>
      </c>
      <c r="E23" s="10">
        <v>5963.7</v>
      </c>
      <c r="F23" s="9">
        <f t="shared" si="4"/>
        <v>0</v>
      </c>
      <c r="G23" s="7">
        <f t="shared" si="1"/>
        <v>0</v>
      </c>
      <c r="H23" s="10">
        <v>6731.7</v>
      </c>
      <c r="I23" s="9">
        <f t="shared" si="5"/>
        <v>0.5500000000001819</v>
      </c>
      <c r="J23" s="7">
        <f t="shared" si="2"/>
        <v>110.00000000003638</v>
      </c>
      <c r="K23" s="10">
        <v>3015.8</v>
      </c>
      <c r="L23" s="9">
        <f t="shared" si="6"/>
        <v>0.26000000000021828</v>
      </c>
      <c r="M23" s="8">
        <f t="shared" si="3"/>
        <v>52.000000000043656</v>
      </c>
    </row>
    <row r="24" spans="1:13" ht="15.95" customHeight="1" x14ac:dyDescent="0.2">
      <c r="A24" s="16" t="s">
        <v>8</v>
      </c>
      <c r="B24" s="10">
        <v>15453.75</v>
      </c>
      <c r="C24" s="9">
        <f t="shared" si="7"/>
        <v>0</v>
      </c>
      <c r="D24" s="7">
        <f t="shared" si="0"/>
        <v>0</v>
      </c>
      <c r="E24" s="10">
        <v>5963.7</v>
      </c>
      <c r="F24" s="9">
        <f t="shared" si="4"/>
        <v>0</v>
      </c>
      <c r="G24" s="7">
        <f t="shared" si="1"/>
        <v>0</v>
      </c>
      <c r="H24" s="10">
        <v>6732.35</v>
      </c>
      <c r="I24" s="9">
        <f t="shared" si="5"/>
        <v>0.6500000000005457</v>
      </c>
      <c r="J24" s="7">
        <f t="shared" si="2"/>
        <v>130.00000000010914</v>
      </c>
      <c r="K24" s="10">
        <v>3016.12</v>
      </c>
      <c r="L24" s="9">
        <f t="shared" si="6"/>
        <v>0.31999999999970896</v>
      </c>
      <c r="M24" s="8">
        <f t="shared" si="3"/>
        <v>63.999999999941792</v>
      </c>
    </row>
    <row r="25" spans="1:13" ht="15.95" customHeight="1" x14ac:dyDescent="0.2">
      <c r="A25" s="16" t="s">
        <v>9</v>
      </c>
      <c r="B25" s="10">
        <v>15453.75</v>
      </c>
      <c r="C25" s="9">
        <f t="shared" si="7"/>
        <v>0</v>
      </c>
      <c r="D25" s="7">
        <f t="shared" si="0"/>
        <v>0</v>
      </c>
      <c r="E25" s="10">
        <v>5963.7</v>
      </c>
      <c r="F25" s="9">
        <f t="shared" si="4"/>
        <v>0</v>
      </c>
      <c r="G25" s="7">
        <f t="shared" si="1"/>
        <v>0</v>
      </c>
      <c r="H25" s="10">
        <v>6732.98</v>
      </c>
      <c r="I25" s="9">
        <f t="shared" si="5"/>
        <v>0.62999999999919964</v>
      </c>
      <c r="J25" s="7">
        <f t="shared" si="2"/>
        <v>125.99999999983993</v>
      </c>
      <c r="K25" s="10">
        <v>3016.43</v>
      </c>
      <c r="L25" s="9">
        <f t="shared" si="6"/>
        <v>0.30999999999994543</v>
      </c>
      <c r="M25" s="8">
        <f t="shared" si="3"/>
        <v>61.999999999989086</v>
      </c>
    </row>
    <row r="26" spans="1:13" ht="15.95" customHeight="1" x14ac:dyDescent="0.2">
      <c r="A26" s="16" t="s">
        <v>10</v>
      </c>
      <c r="B26" s="10">
        <v>15453.75</v>
      </c>
      <c r="C26" s="9">
        <f t="shared" si="7"/>
        <v>0</v>
      </c>
      <c r="D26" s="7">
        <f t="shared" si="0"/>
        <v>0</v>
      </c>
      <c r="E26" s="10">
        <v>5963.7</v>
      </c>
      <c r="F26" s="9">
        <f t="shared" si="4"/>
        <v>0</v>
      </c>
      <c r="G26" s="7">
        <f t="shared" si="1"/>
        <v>0</v>
      </c>
      <c r="H26" s="10">
        <v>6733.58</v>
      </c>
      <c r="I26" s="9">
        <f t="shared" si="5"/>
        <v>0.6000000000003638</v>
      </c>
      <c r="J26" s="7">
        <f t="shared" si="2"/>
        <v>120.00000000007276</v>
      </c>
      <c r="K26" s="10">
        <v>3016.72</v>
      </c>
      <c r="L26" s="9">
        <f t="shared" si="6"/>
        <v>0.28999999999996362</v>
      </c>
      <c r="M26" s="8">
        <f t="shared" si="3"/>
        <v>57.999999999992724</v>
      </c>
    </row>
    <row r="27" spans="1:13" ht="15.95" customHeight="1" x14ac:dyDescent="0.2">
      <c r="A27" s="16" t="s">
        <v>11</v>
      </c>
      <c r="B27" s="10">
        <v>15453.75</v>
      </c>
      <c r="C27" s="9">
        <f t="shared" si="7"/>
        <v>0</v>
      </c>
      <c r="D27" s="7">
        <f t="shared" si="0"/>
        <v>0</v>
      </c>
      <c r="E27" s="10">
        <v>5963.7</v>
      </c>
      <c r="F27" s="9">
        <f t="shared" si="4"/>
        <v>0</v>
      </c>
      <c r="G27" s="7">
        <f t="shared" si="1"/>
        <v>0</v>
      </c>
      <c r="H27" s="10">
        <v>6734.18</v>
      </c>
      <c r="I27" s="9">
        <f t="shared" si="5"/>
        <v>0.6000000000003638</v>
      </c>
      <c r="J27" s="7">
        <f t="shared" si="2"/>
        <v>120.00000000007276</v>
      </c>
      <c r="K27" s="10">
        <v>3017.02</v>
      </c>
      <c r="L27" s="9">
        <f t="shared" si="6"/>
        <v>0.3000000000001819</v>
      </c>
      <c r="M27" s="8">
        <f t="shared" si="3"/>
        <v>60.00000000003638</v>
      </c>
    </row>
    <row r="28" spans="1:13" ht="15.95" customHeight="1" x14ac:dyDescent="0.2">
      <c r="A28" s="16" t="s">
        <v>12</v>
      </c>
      <c r="B28" s="10">
        <v>15453.75</v>
      </c>
      <c r="C28" s="9">
        <f t="shared" si="7"/>
        <v>0</v>
      </c>
      <c r="D28" s="7">
        <f t="shared" si="0"/>
        <v>0</v>
      </c>
      <c r="E28" s="10">
        <v>5963.7</v>
      </c>
      <c r="F28" s="9">
        <f t="shared" si="4"/>
        <v>0</v>
      </c>
      <c r="G28" s="7">
        <f t="shared" si="1"/>
        <v>0</v>
      </c>
      <c r="H28" s="10">
        <v>6734.71</v>
      </c>
      <c r="I28" s="9">
        <f t="shared" si="5"/>
        <v>0.52999999999974534</v>
      </c>
      <c r="J28" s="7">
        <f t="shared" si="2"/>
        <v>105.99999999994907</v>
      </c>
      <c r="K28" s="10">
        <v>3017.26</v>
      </c>
      <c r="L28" s="9">
        <f t="shared" si="6"/>
        <v>0.24000000000023647</v>
      </c>
      <c r="M28" s="8">
        <f t="shared" si="3"/>
        <v>48.000000000047294</v>
      </c>
    </row>
    <row r="29" spans="1:13" ht="15.95" customHeight="1" x14ac:dyDescent="0.2">
      <c r="A29" s="16" t="s">
        <v>25</v>
      </c>
      <c r="B29" s="10">
        <v>15453.75</v>
      </c>
      <c r="C29" s="9">
        <f t="shared" si="7"/>
        <v>0</v>
      </c>
      <c r="D29" s="7">
        <f t="shared" si="0"/>
        <v>0</v>
      </c>
      <c r="E29" s="10">
        <v>5963.7</v>
      </c>
      <c r="F29" s="9">
        <f t="shared" si="4"/>
        <v>0</v>
      </c>
      <c r="G29" s="7">
        <f t="shared" si="1"/>
        <v>0</v>
      </c>
      <c r="H29" s="10">
        <v>6735.18</v>
      </c>
      <c r="I29" s="9">
        <f t="shared" si="5"/>
        <v>0.47000000000025466</v>
      </c>
      <c r="J29" s="7">
        <f t="shared" si="2"/>
        <v>94.000000000050932</v>
      </c>
      <c r="K29" s="10">
        <v>3017.44</v>
      </c>
      <c r="L29" s="9">
        <f t="shared" si="6"/>
        <v>0.17999999999983629</v>
      </c>
      <c r="M29" s="8">
        <f t="shared" si="3"/>
        <v>35.999999999967258</v>
      </c>
    </row>
    <row r="30" spans="1:13" ht="15.95" customHeight="1" x14ac:dyDescent="0.2">
      <c r="A30" s="16" t="s">
        <v>13</v>
      </c>
      <c r="B30" s="10">
        <v>15453.75</v>
      </c>
      <c r="C30" s="9">
        <f t="shared" si="7"/>
        <v>0</v>
      </c>
      <c r="D30" s="7">
        <f t="shared" si="0"/>
        <v>0</v>
      </c>
      <c r="E30" s="10">
        <v>5963.7</v>
      </c>
      <c r="F30" s="9">
        <f t="shared" si="4"/>
        <v>0</v>
      </c>
      <c r="G30" s="7">
        <f t="shared" si="1"/>
        <v>0</v>
      </c>
      <c r="H30" s="10">
        <v>6735.63</v>
      </c>
      <c r="I30" s="9">
        <f t="shared" si="5"/>
        <v>0.4499999999998181</v>
      </c>
      <c r="J30" s="7">
        <f t="shared" si="2"/>
        <v>89.99999999996362</v>
      </c>
      <c r="K30" s="10">
        <v>3017.62</v>
      </c>
      <c r="L30" s="9">
        <f t="shared" si="6"/>
        <v>0.17999999999983629</v>
      </c>
      <c r="M30" s="8">
        <f t="shared" si="3"/>
        <v>35.999999999967258</v>
      </c>
    </row>
    <row r="31" spans="1:13" ht="15.95" customHeight="1" x14ac:dyDescent="0.2">
      <c r="A31" s="16" t="s">
        <v>14</v>
      </c>
      <c r="B31" s="10">
        <v>15453.75</v>
      </c>
      <c r="C31" s="9">
        <f t="shared" si="7"/>
        <v>0</v>
      </c>
      <c r="D31" s="7">
        <f t="shared" si="0"/>
        <v>0</v>
      </c>
      <c r="E31" s="10">
        <v>5963.7</v>
      </c>
      <c r="F31" s="9">
        <f t="shared" si="4"/>
        <v>0</v>
      </c>
      <c r="G31" s="7">
        <f t="shared" si="1"/>
        <v>0</v>
      </c>
      <c r="H31" s="10">
        <v>6736.07</v>
      </c>
      <c r="I31" s="9">
        <f t="shared" si="5"/>
        <v>0.43999999999959982</v>
      </c>
      <c r="J31" s="7">
        <f t="shared" si="2"/>
        <v>87.999999999919964</v>
      </c>
      <c r="K31" s="10">
        <v>3017.79</v>
      </c>
      <c r="L31" s="9">
        <f t="shared" si="6"/>
        <v>0.17000000000007276</v>
      </c>
      <c r="M31" s="8">
        <f t="shared" si="3"/>
        <v>34.000000000014552</v>
      </c>
    </row>
    <row r="32" spans="1:13" ht="15.95" customHeight="1" x14ac:dyDescent="0.2">
      <c r="A32" s="16" t="s">
        <v>15</v>
      </c>
      <c r="B32" s="10">
        <v>15453.75</v>
      </c>
      <c r="C32" s="9">
        <f t="shared" si="7"/>
        <v>0</v>
      </c>
      <c r="D32" s="7">
        <f t="shared" si="0"/>
        <v>0</v>
      </c>
      <c r="E32" s="10">
        <v>5963.7</v>
      </c>
      <c r="F32" s="9">
        <f t="shared" si="4"/>
        <v>0</v>
      </c>
      <c r="G32" s="7">
        <f t="shared" si="1"/>
        <v>0</v>
      </c>
      <c r="H32" s="10">
        <v>6736.54</v>
      </c>
      <c r="I32" s="9">
        <f t="shared" si="5"/>
        <v>0.47000000000025466</v>
      </c>
      <c r="J32" s="7">
        <f t="shared" si="2"/>
        <v>94.000000000050932</v>
      </c>
      <c r="K32" s="10">
        <v>3017.96</v>
      </c>
      <c r="L32" s="9">
        <f t="shared" si="6"/>
        <v>0.17000000000007276</v>
      </c>
      <c r="M32" s="8">
        <f t="shared" si="3"/>
        <v>34.000000000014552</v>
      </c>
    </row>
    <row r="33" spans="1:16" ht="15.95" customHeight="1" x14ac:dyDescent="0.2">
      <c r="A33" s="16" t="s">
        <v>16</v>
      </c>
      <c r="B33" s="10">
        <v>15453.75</v>
      </c>
      <c r="C33" s="9">
        <f t="shared" si="7"/>
        <v>0</v>
      </c>
      <c r="D33" s="7">
        <f t="shared" si="0"/>
        <v>0</v>
      </c>
      <c r="E33" s="10">
        <v>5963.7</v>
      </c>
      <c r="F33" s="9">
        <f t="shared" si="4"/>
        <v>0</v>
      </c>
      <c r="G33" s="7">
        <f t="shared" si="1"/>
        <v>0</v>
      </c>
      <c r="H33" s="10">
        <v>6737.24</v>
      </c>
      <c r="I33" s="9">
        <f t="shared" si="5"/>
        <v>0.6999999999998181</v>
      </c>
      <c r="J33" s="7">
        <f t="shared" si="2"/>
        <v>139.99999999996362</v>
      </c>
      <c r="K33" s="10">
        <v>3018.29</v>
      </c>
      <c r="L33" s="9">
        <f t="shared" si="6"/>
        <v>0.32999999999992724</v>
      </c>
      <c r="M33" s="8">
        <f t="shared" si="3"/>
        <v>65.999999999985448</v>
      </c>
    </row>
    <row r="34" spans="1:16" ht="15.95" customHeight="1" x14ac:dyDescent="0.2">
      <c r="A34" s="16" t="s">
        <v>17</v>
      </c>
      <c r="B34" s="10">
        <v>15453.75</v>
      </c>
      <c r="C34" s="9">
        <f t="shared" si="7"/>
        <v>0</v>
      </c>
      <c r="D34" s="7">
        <f t="shared" si="0"/>
        <v>0</v>
      </c>
      <c r="E34" s="10">
        <v>5963.7</v>
      </c>
      <c r="F34" s="9">
        <f t="shared" si="4"/>
        <v>0</v>
      </c>
      <c r="G34" s="7">
        <f t="shared" si="1"/>
        <v>0</v>
      </c>
      <c r="H34" s="10">
        <v>6738.04</v>
      </c>
      <c r="I34" s="9">
        <f t="shared" si="5"/>
        <v>0.8000000000001819</v>
      </c>
      <c r="J34" s="7">
        <f t="shared" si="2"/>
        <v>160.00000000003638</v>
      </c>
      <c r="K34" s="10">
        <v>3018.65</v>
      </c>
      <c r="L34" s="9">
        <f t="shared" si="6"/>
        <v>0.36000000000012733</v>
      </c>
      <c r="M34" s="8">
        <f t="shared" si="3"/>
        <v>72.000000000025466</v>
      </c>
    </row>
    <row r="35" spans="1:16" ht="15.95" customHeight="1" x14ac:dyDescent="0.2">
      <c r="A35" s="16" t="s">
        <v>18</v>
      </c>
      <c r="B35" s="10">
        <v>15453.75</v>
      </c>
      <c r="C35" s="9">
        <f t="shared" si="7"/>
        <v>0</v>
      </c>
      <c r="D35" s="7">
        <f t="shared" si="0"/>
        <v>0</v>
      </c>
      <c r="E35" s="10">
        <v>5963.7</v>
      </c>
      <c r="F35" s="9">
        <f t="shared" si="4"/>
        <v>0</v>
      </c>
      <c r="G35" s="7">
        <f t="shared" si="1"/>
        <v>0</v>
      </c>
      <c r="H35" s="10">
        <v>6738.86</v>
      </c>
      <c r="I35" s="9">
        <f t="shared" si="5"/>
        <v>0.81999999999970896</v>
      </c>
      <c r="J35" s="7">
        <f t="shared" si="2"/>
        <v>163.99999999994179</v>
      </c>
      <c r="K35" s="10">
        <v>3019</v>
      </c>
      <c r="L35" s="9">
        <f t="shared" si="6"/>
        <v>0.34999999999990905</v>
      </c>
      <c r="M35" s="8">
        <f t="shared" si="3"/>
        <v>69.99999999998181</v>
      </c>
      <c r="P35">
        <f>M35</f>
        <v>69.99999999998181</v>
      </c>
    </row>
    <row r="36" spans="1:16" ht="15.95" customHeight="1" x14ac:dyDescent="0.2">
      <c r="A36" s="16" t="s">
        <v>19</v>
      </c>
      <c r="B36" s="10">
        <v>15453.75</v>
      </c>
      <c r="C36" s="9">
        <f t="shared" si="7"/>
        <v>0</v>
      </c>
      <c r="D36" s="7">
        <f t="shared" si="0"/>
        <v>0</v>
      </c>
      <c r="E36" s="10">
        <v>5963.7</v>
      </c>
      <c r="F36" s="9">
        <f t="shared" si="4"/>
        <v>0</v>
      </c>
      <c r="G36" s="7">
        <f t="shared" si="1"/>
        <v>0</v>
      </c>
      <c r="H36" s="10">
        <v>6739.71</v>
      </c>
      <c r="I36" s="9">
        <f t="shared" si="5"/>
        <v>0.8500000000003638</v>
      </c>
      <c r="J36" s="7">
        <f t="shared" si="2"/>
        <v>170.00000000007276</v>
      </c>
      <c r="K36" s="10">
        <v>3019.37</v>
      </c>
      <c r="L36" s="9">
        <f t="shared" si="6"/>
        <v>0.36999999999989086</v>
      </c>
      <c r="M36" s="8">
        <f t="shared" si="3"/>
        <v>73.999999999978172</v>
      </c>
    </row>
    <row r="37" spans="1:16" ht="15.95" customHeight="1" x14ac:dyDescent="0.2">
      <c r="A37" s="16" t="s">
        <v>20</v>
      </c>
      <c r="B37" s="10">
        <v>15453.75</v>
      </c>
      <c r="C37" s="9">
        <f t="shared" si="7"/>
        <v>0</v>
      </c>
      <c r="D37" s="7">
        <f t="shared" si="0"/>
        <v>0</v>
      </c>
      <c r="E37" s="10">
        <v>5963.7</v>
      </c>
      <c r="F37" s="9">
        <f t="shared" si="4"/>
        <v>0</v>
      </c>
      <c r="G37" s="7">
        <f t="shared" si="1"/>
        <v>0</v>
      </c>
      <c r="H37" s="10">
        <v>6740.51</v>
      </c>
      <c r="I37" s="9">
        <f t="shared" si="5"/>
        <v>0.8000000000001819</v>
      </c>
      <c r="J37" s="7">
        <f t="shared" si="2"/>
        <v>160.00000000003638</v>
      </c>
      <c r="K37" s="10">
        <v>3019.71</v>
      </c>
      <c r="L37" s="9">
        <f t="shared" si="6"/>
        <v>0.34000000000014552</v>
      </c>
      <c r="M37" s="8">
        <f t="shared" si="3"/>
        <v>68.000000000029104</v>
      </c>
    </row>
    <row r="38" spans="1:16" ht="15.95" customHeight="1" x14ac:dyDescent="0.2">
      <c r="A38" s="16" t="s">
        <v>21</v>
      </c>
      <c r="B38" s="10">
        <v>15453.75</v>
      </c>
      <c r="C38" s="9">
        <f t="shared" si="7"/>
        <v>0</v>
      </c>
      <c r="D38" s="7">
        <f t="shared" si="0"/>
        <v>0</v>
      </c>
      <c r="E38" s="10">
        <v>5963.7</v>
      </c>
      <c r="F38" s="9">
        <f t="shared" si="4"/>
        <v>0</v>
      </c>
      <c r="G38" s="7">
        <f t="shared" si="1"/>
        <v>0</v>
      </c>
      <c r="H38" s="10">
        <v>6741.15</v>
      </c>
      <c r="I38" s="9">
        <f t="shared" si="5"/>
        <v>0.63999999999941792</v>
      </c>
      <c r="J38" s="7">
        <f t="shared" si="2"/>
        <v>127.99999999988358</v>
      </c>
      <c r="K38" s="10">
        <v>3019.92</v>
      </c>
      <c r="L38" s="9">
        <f t="shared" si="6"/>
        <v>0.21000000000003638</v>
      </c>
      <c r="M38" s="8">
        <f t="shared" si="3"/>
        <v>42.000000000007276</v>
      </c>
    </row>
    <row r="39" spans="1:16" ht="15.95" customHeight="1" x14ac:dyDescent="0.2">
      <c r="A39" s="16" t="s">
        <v>22</v>
      </c>
      <c r="B39" s="10">
        <v>15453.75</v>
      </c>
      <c r="C39" s="9">
        <f t="shared" si="7"/>
        <v>0</v>
      </c>
      <c r="D39" s="7">
        <f t="shared" si="0"/>
        <v>0</v>
      </c>
      <c r="E39" s="10">
        <v>5963.7</v>
      </c>
      <c r="F39" s="9">
        <f t="shared" si="4"/>
        <v>0</v>
      </c>
      <c r="G39" s="7">
        <f t="shared" si="1"/>
        <v>0</v>
      </c>
      <c r="H39" s="10">
        <v>6741.71</v>
      </c>
      <c r="I39" s="9">
        <f t="shared" si="5"/>
        <v>0.56000000000040018</v>
      </c>
      <c r="J39" s="7">
        <f t="shared" si="2"/>
        <v>112.00000000008004</v>
      </c>
      <c r="K39" s="10">
        <v>3020.12</v>
      </c>
      <c r="L39" s="9">
        <f t="shared" si="6"/>
        <v>0.1999999999998181</v>
      </c>
      <c r="M39" s="8">
        <f t="shared" si="3"/>
        <v>39.99999999996362</v>
      </c>
    </row>
    <row r="40" spans="1:16" ht="15.95" customHeight="1" thickBot="1" x14ac:dyDescent="0.25">
      <c r="A40" s="16" t="s">
        <v>23</v>
      </c>
      <c r="B40" s="34">
        <v>15453.75</v>
      </c>
      <c r="C40" s="9">
        <f t="shared" si="7"/>
        <v>0</v>
      </c>
      <c r="D40" s="7">
        <f t="shared" si="0"/>
        <v>0</v>
      </c>
      <c r="E40" s="34">
        <v>5963.7</v>
      </c>
      <c r="F40" s="9">
        <f t="shared" si="4"/>
        <v>0</v>
      </c>
      <c r="G40" s="7">
        <f t="shared" si="1"/>
        <v>0</v>
      </c>
      <c r="H40" s="34">
        <v>6742.21</v>
      </c>
      <c r="I40" s="9">
        <f t="shared" si="5"/>
        <v>0.5</v>
      </c>
      <c r="J40" s="7">
        <f t="shared" si="2"/>
        <v>100</v>
      </c>
      <c r="K40" s="34">
        <v>3020.31</v>
      </c>
      <c r="L40" s="9">
        <f t="shared" si="6"/>
        <v>0.19000000000005457</v>
      </c>
      <c r="M40" s="8">
        <f t="shared" si="3"/>
        <v>38.000000000010914</v>
      </c>
    </row>
    <row r="41" spans="1:16" ht="32.1" customHeight="1" thickTop="1" thickBot="1" x14ac:dyDescent="0.25">
      <c r="A41" s="17" t="s">
        <v>24</v>
      </c>
      <c r="B41" s="18"/>
      <c r="C41" s="18">
        <f>SUM(C17:C40)</f>
        <v>0</v>
      </c>
      <c r="D41" s="18">
        <f>SUM(D17:D40)</f>
        <v>0</v>
      </c>
      <c r="E41" s="18"/>
      <c r="F41" s="18">
        <f>SUM(F17:F40)</f>
        <v>0</v>
      </c>
      <c r="G41" s="18">
        <f>SUM(G17:G40)</f>
        <v>0</v>
      </c>
      <c r="H41" s="18"/>
      <c r="I41" s="18">
        <f>SUM(I17:I40)</f>
        <v>13.569999999999709</v>
      </c>
      <c r="J41" s="18">
        <f>SUM(J17:J40)</f>
        <v>2713.9999999999418</v>
      </c>
      <c r="K41" s="18"/>
      <c r="L41" s="18">
        <f>SUM(L17:L40)</f>
        <v>5.8600000000001273</v>
      </c>
      <c r="M41" s="19">
        <f>SUM(M17:M40)</f>
        <v>1172.0000000000255</v>
      </c>
    </row>
    <row r="42" spans="1:16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16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4" spans="1:16" x14ac:dyDescent="0.2">
      <c r="A44" s="3"/>
      <c r="B44" s="4"/>
      <c r="C44" s="5"/>
      <c r="D44" s="5"/>
      <c r="E44" s="4"/>
      <c r="F44" s="5"/>
      <c r="G44" s="5"/>
      <c r="H44" s="4"/>
      <c r="I44" s="5"/>
      <c r="J44" s="6"/>
      <c r="K44" s="4"/>
      <c r="L44" s="5"/>
      <c r="M44" s="2"/>
    </row>
    <row r="45" spans="1:16" x14ac:dyDescent="0.2">
      <c r="A45" s="3"/>
      <c r="B45" s="4"/>
      <c r="C45" s="5"/>
      <c r="D45" s="5"/>
      <c r="E45" s="4"/>
      <c r="F45" s="5"/>
      <c r="G45" s="5"/>
      <c r="H45" s="4"/>
      <c r="I45" s="5"/>
      <c r="J45" s="6"/>
      <c r="K45" s="4"/>
      <c r="L45" s="5"/>
      <c r="M45" s="2"/>
    </row>
    <row r="46" spans="1:16" x14ac:dyDescent="0.2">
      <c r="A46" s="3"/>
      <c r="B46" s="4"/>
      <c r="C46" s="5"/>
      <c r="D46" s="5"/>
      <c r="E46" s="4"/>
      <c r="F46" s="5"/>
      <c r="G46" s="5"/>
      <c r="H46" s="4"/>
      <c r="I46" s="5"/>
      <c r="J46" s="6"/>
      <c r="K46" s="4"/>
      <c r="L46" s="5"/>
      <c r="M46" s="2"/>
    </row>
    <row r="47" spans="1:16" x14ac:dyDescent="0.2">
      <c r="A47" s="3"/>
      <c r="B47" s="4"/>
      <c r="C47" s="5"/>
      <c r="D47" s="5"/>
      <c r="E47" s="4"/>
      <c r="F47" s="5"/>
      <c r="G47" s="5"/>
      <c r="H47" s="4"/>
      <c r="I47" s="5"/>
      <c r="J47" s="6"/>
      <c r="K47" s="4"/>
      <c r="L47" s="5"/>
      <c r="M47" s="2"/>
    </row>
    <row r="48" spans="1:16" x14ac:dyDescent="0.2">
      <c r="A48" s="3"/>
      <c r="B48" s="4"/>
      <c r="C48" s="5"/>
      <c r="D48" s="5"/>
      <c r="E48" s="4"/>
      <c r="F48" s="5"/>
      <c r="G48" s="5"/>
      <c r="H48" s="4"/>
      <c r="I48" s="5"/>
      <c r="J48" s="6"/>
      <c r="K48" s="4"/>
      <c r="L48" s="5"/>
      <c r="M48" s="2"/>
    </row>
    <row r="50" spans="1:1" ht="17.25" customHeight="1" x14ac:dyDescent="0.2"/>
    <row r="59" spans="1:1" x14ac:dyDescent="0.2">
      <c r="A59" s="1"/>
    </row>
  </sheetData>
  <mergeCells count="14">
    <mergeCell ref="C9:E9"/>
    <mergeCell ref="A11:A15"/>
    <mergeCell ref="B11:G11"/>
    <mergeCell ref="H11:M11"/>
    <mergeCell ref="B12:D12"/>
    <mergeCell ref="E12:G12"/>
    <mergeCell ref="H12:J12"/>
    <mergeCell ref="K12:M12"/>
    <mergeCell ref="B13:G13"/>
    <mergeCell ref="H13:M13"/>
    <mergeCell ref="B14:D14"/>
    <mergeCell ref="E14:G14"/>
    <mergeCell ref="H14:J14"/>
    <mergeCell ref="K14:M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БКТП Жилой поселок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2021-02-18T10:14:04Z</dcterms:modified>
</cp:coreProperties>
</file>